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Qaxaqapetaran\"/>
    </mc:Choice>
  </mc:AlternateContent>
  <bookViews>
    <workbookView xWindow="0" yWindow="0" windowWidth="19440" windowHeight="9735" tabRatio="872"/>
  </bookViews>
  <sheets>
    <sheet name="Hastiqacucak" sheetId="2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Hastiqacucak!$A$1:$E$30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4" i="24" l="1"/>
  <c r="E15" i="24"/>
  <c r="E16" i="24"/>
  <c r="E17" i="24"/>
  <c r="E18" i="24"/>
  <c r="E19" i="24"/>
  <c r="E20" i="24"/>
  <c r="E21" i="24"/>
  <c r="E22" i="24"/>
  <c r="E23" i="24"/>
  <c r="E24" i="24"/>
  <c r="E13" i="24"/>
  <c r="C25" i="24" l="1"/>
  <c r="E25" i="24" l="1"/>
</calcChain>
</file>

<file path=xl/sharedStrings.xml><?xml version="1.0" encoding="utf-8"?>
<sst xmlns="http://schemas.openxmlformats.org/spreadsheetml/2006/main" count="31" uniqueCount="31">
  <si>
    <t>հ/հ</t>
  </si>
  <si>
    <t>Հաստատված է</t>
  </si>
  <si>
    <t>Երևանի քաղաքապետի</t>
  </si>
  <si>
    <t>ԸՆԴԱՄԵՆԸ</t>
  </si>
  <si>
    <t>դրամ</t>
  </si>
  <si>
    <t>Պահակ</t>
  </si>
  <si>
    <t>Բանվոր</t>
  </si>
  <si>
    <t>Հավաքարար</t>
  </si>
  <si>
    <t>Տնտեսվար</t>
  </si>
  <si>
    <t>Գործավար</t>
  </si>
  <si>
    <t>Բուժքույր</t>
  </si>
  <si>
    <t>Բժիշկ</t>
  </si>
  <si>
    <t>Մեթոդիստ</t>
  </si>
  <si>
    <t>Մարզիչ</t>
  </si>
  <si>
    <t>Գլխավոր հաշվապահ</t>
  </si>
  <si>
    <t>Փոխտնօրեն ուսումնական գծով</t>
  </si>
  <si>
    <t>Տնօրեն</t>
  </si>
  <si>
    <t>Հաստիքների քանակը</t>
  </si>
  <si>
    <t>Հաստիքների անվանումը</t>
  </si>
  <si>
    <t>ՀԱՍՏԻՔԱՑՈՒՑԱԿԸ ԵՎ ՊԱՇՏՈՆԱՅԻՆ ԴՐՈՒՅՔԱՉԱՓԵՐԸ</t>
  </si>
  <si>
    <t xml:space="preserve"> «ԵՐԵՎԱՆԻ ՄԱՆԿԱՊԱՏԱՆԵԿԱՆ ՀԱՄԱԼԻՐ ՄԱՐԶԱԴՊՐՈՑ»                                                                                                                ՀԱՄԱՅՆՔԱՅԻՆ ՈՉ ԱՌԵՎՏՐԱՅԻՆ ԿԱԶՄԱԿԵՐՊՈՒԹՅԱՆ</t>
  </si>
  <si>
    <t>Ընդամենը
 ամսական աշխատավարձը</t>
  </si>
  <si>
    <t>Հաստիքի 
ամսական պաշտոնային դրույքաչափը</t>
  </si>
  <si>
    <t>ԵՐԵՎԱՆԻ ՔԱՂԱՔԱՊԵՏ`</t>
  </si>
  <si>
    <t xml:space="preserve">        ՀՐԱՉՅԱ ՍԱՐԳՍՅԱՆ</t>
  </si>
  <si>
    <t>Հավելված 6</t>
  </si>
  <si>
    <t>Ծանոթություն.</t>
  </si>
  <si>
    <t>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</si>
  <si>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</si>
  <si>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______.__________.2023թ.</t>
  </si>
  <si>
    <t>N -------------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</si>
</sst>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_р_."/>
  </numFmts>
  <fonts count="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">
    <xf numFmtId="0" fontId="0" fillId="0" borderId="0" xfId="0"/>
    <xf numFmtId="0" fontId="26" fillId="0" borderId="0" xfId="0" applyFont="1" applyBorder="1" applyAlignment="1" applyProtection="1">
      <alignment vertical="center"/>
      <protection locked="0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vertical="center"/>
      <protection locked="0" hidden="1"/>
    </xf>
    <xf numFmtId="0" fontId="26" fillId="0" borderId="0" xfId="0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6" fillId="0" borderId="0" xfId="0" applyFont="1" applyBorder="1" applyAlignment="1">
      <alignment horizontal="center" vertical="center"/>
    </xf>
    <xf numFmtId="166" fontId="25" fillId="0" borderId="0" xfId="0" applyNumberFormat="1" applyFont="1" applyBorder="1" applyAlignment="1">
      <alignment horizontal="center" vertical="center" wrapText="1"/>
    </xf>
    <xf numFmtId="3" fontId="25" fillId="0" borderId="0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4" fillId="0" borderId="0" xfId="0" applyFont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165" fontId="26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165" fontId="25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right" vertical="center" wrapText="1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5" fillId="0" borderId="0" xfId="0" applyFont="1"/>
    <xf numFmtId="166" fontId="26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5" fillId="0" borderId="0" xfId="20" applyFont="1" applyBorder="1" applyAlignment="1">
      <alignment horizontal="right"/>
    </xf>
    <xf numFmtId="0" fontId="25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26" fillId="0" borderId="0" xfId="20" applyFont="1" applyBorder="1" applyAlignment="1">
      <alignment horizontal="right" vertical="center"/>
    </xf>
    <xf numFmtId="0" fontId="25" fillId="0" borderId="0" xfId="0" applyFont="1" applyBorder="1" applyAlignment="1" applyProtection="1">
      <alignment horizontal="left" wrapText="1"/>
      <protection locked="0"/>
    </xf>
    <xf numFmtId="0" fontId="25" fillId="0" borderId="0" xfId="45" applyFont="1" applyAlignment="1">
      <alignment horizontal="center" vertical="center"/>
    </xf>
    <xf numFmtId="3" fontId="26" fillId="0" borderId="0" xfId="45" applyNumberFormat="1" applyFont="1" applyFill="1" applyAlignment="1">
      <alignment horizontal="center" vertical="center"/>
    </xf>
    <xf numFmtId="166" fontId="26" fillId="0" borderId="0" xfId="45" applyNumberFormat="1" applyFont="1" applyFill="1" applyAlignment="1">
      <alignment horizontal="center" vertical="center"/>
    </xf>
    <xf numFmtId="0" fontId="26" fillId="0" borderId="0" xfId="45" applyFont="1" applyFill="1" applyAlignment="1">
      <alignment horizontal="center" vertical="center"/>
    </xf>
    <xf numFmtId="0" fontId="24" fillId="0" borderId="0" xfId="47" applyFont="1" applyFill="1" applyAlignment="1">
      <alignment horizontal="center" vertical="center" wrapText="1"/>
    </xf>
    <xf numFmtId="3" fontId="24" fillId="0" borderId="0" xfId="47" applyNumberFormat="1" applyFont="1" applyFill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164" fontId="26" fillId="0" borderId="10" xfId="0" applyNumberFormat="1" applyFont="1" applyBorder="1" applyAlignment="1">
      <alignment horizontal="center" vertical="center" wrapText="1"/>
    </xf>
    <xf numFmtId="164" fontId="25" fillId="0" borderId="10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 applyProtection="1">
      <alignment horizontal="center"/>
      <protection locked="0"/>
    </xf>
    <xf numFmtId="0" fontId="25" fillId="0" borderId="11" xfId="59" applyFont="1" applyFill="1" applyBorder="1" applyAlignment="1">
      <alignment horizontal="left" vertical="center" wrapText="1"/>
    </xf>
    <xf numFmtId="0" fontId="25" fillId="0" borderId="12" xfId="59" applyFont="1" applyFill="1" applyBorder="1" applyAlignment="1">
      <alignment horizontal="left" vertical="center" wrapText="1"/>
    </xf>
    <xf numFmtId="0" fontId="25" fillId="0" borderId="13" xfId="59" applyFont="1" applyFill="1" applyBorder="1" applyAlignment="1">
      <alignment horizontal="left" vertical="center" wrapText="1"/>
    </xf>
    <xf numFmtId="0" fontId="27" fillId="0" borderId="10" xfId="45" applyFont="1" applyBorder="1" applyAlignment="1">
      <alignment horizontal="left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6"/>
    <cellStyle name="Normal_Ekamtayin harki hashvark 35000" xfId="5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3 2 2" xfId="58"/>
    <cellStyle name="Обычный 3 3" xfId="55"/>
    <cellStyle name="Обычный 3 4" xfId="57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Sergey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3"/>
  <sheetViews>
    <sheetView tabSelected="1" view="pageBreakPreview" zoomScaleSheetLayoutView="100" workbookViewId="0">
      <selection activeCell="E6" sqref="E6"/>
    </sheetView>
  </sheetViews>
  <sheetFormatPr defaultColWidth="8.85546875" defaultRowHeight="17.25"/>
  <cols>
    <col min="1" max="1" width="4" style="8" customWidth="1"/>
    <col min="2" max="2" width="52" style="7" customWidth="1"/>
    <col min="3" max="3" width="18.140625" style="7" customWidth="1"/>
    <col min="4" max="4" width="18.7109375" style="4" customWidth="1"/>
    <col min="5" max="5" width="20.85546875" style="4" customWidth="1"/>
    <col min="6" max="6" width="12.140625" style="11" customWidth="1"/>
    <col min="7" max="7" width="19.7109375" style="11" customWidth="1"/>
    <col min="8" max="8" width="13.140625" style="11" customWidth="1"/>
    <col min="9" max="9" width="12.28515625" style="4" customWidth="1"/>
    <col min="10" max="10" width="13.5703125" style="4" bestFit="1" customWidth="1"/>
    <col min="11" max="11" width="12.28515625" style="4" bestFit="1" customWidth="1"/>
    <col min="12" max="12" width="20.140625" style="4" customWidth="1"/>
    <col min="13" max="13" width="18.85546875" style="4" customWidth="1"/>
    <col min="14" max="14" width="9.85546875" style="4" customWidth="1"/>
    <col min="15" max="15" width="21.85546875" style="6" customWidth="1"/>
    <col min="16" max="16" width="13.5703125" style="5" customWidth="1"/>
    <col min="17" max="17" width="20.140625" style="5" customWidth="1"/>
    <col min="18" max="18" width="15.42578125" style="5" customWidth="1"/>
    <col min="19" max="19" width="18.7109375" style="5" customWidth="1"/>
    <col min="20" max="16384" width="8.85546875" style="4"/>
  </cols>
  <sheetData>
    <row r="1" spans="1:19" ht="19.5" customHeight="1">
      <c r="A1" s="40"/>
      <c r="B1" s="41"/>
      <c r="C1" s="41"/>
      <c r="D1" s="11"/>
      <c r="E1" s="42" t="s">
        <v>25</v>
      </c>
    </row>
    <row r="2" spans="1:19" ht="18.75" customHeight="1">
      <c r="A2" s="40"/>
      <c r="B2" s="41"/>
      <c r="C2" s="41"/>
      <c r="D2" s="11"/>
      <c r="E2" s="42" t="s">
        <v>1</v>
      </c>
    </row>
    <row r="3" spans="1:19" ht="19.5" customHeight="1">
      <c r="A3" s="40"/>
      <c r="B3" s="41"/>
      <c r="C3" s="41"/>
      <c r="D3" s="11"/>
      <c r="E3" s="42" t="s">
        <v>2</v>
      </c>
    </row>
    <row r="4" spans="1:19" ht="28.5" customHeight="1">
      <c r="A4" s="40"/>
      <c r="B4" s="41"/>
      <c r="C4" s="41"/>
      <c r="D4" s="11"/>
      <c r="E4" s="42" t="s">
        <v>29</v>
      </c>
    </row>
    <row r="5" spans="1:19" ht="19.5" customHeight="1">
      <c r="A5" s="40"/>
      <c r="B5" s="41"/>
      <c r="C5" s="41"/>
      <c r="D5" s="11"/>
      <c r="E5" s="42" t="s">
        <v>30</v>
      </c>
    </row>
    <row r="6" spans="1:19">
      <c r="A6" s="40"/>
      <c r="B6" s="41"/>
      <c r="C6" s="41"/>
      <c r="D6" s="11"/>
      <c r="E6" s="11"/>
    </row>
    <row r="7" spans="1:19" ht="15" customHeight="1">
      <c r="A7" s="40"/>
      <c r="B7" s="39"/>
      <c r="C7" s="39"/>
      <c r="D7" s="39"/>
      <c r="E7" s="39"/>
    </row>
    <row r="8" spans="1:19" ht="55.5" customHeight="1">
      <c r="A8" s="53" t="s">
        <v>20</v>
      </c>
      <c r="B8" s="53"/>
      <c r="C8" s="53"/>
      <c r="D8" s="53"/>
      <c r="E8" s="53"/>
    </row>
    <row r="9" spans="1:19" ht="33" customHeight="1">
      <c r="A9" s="53" t="s">
        <v>19</v>
      </c>
      <c r="B9" s="53"/>
      <c r="C9" s="53"/>
      <c r="D9" s="53"/>
      <c r="E9" s="53"/>
    </row>
    <row r="10" spans="1:19">
      <c r="A10" s="26"/>
      <c r="B10" s="25"/>
      <c r="C10" s="24"/>
      <c r="E10" s="23" t="s">
        <v>4</v>
      </c>
      <c r="L10" s="22"/>
      <c r="M10" s="22"/>
      <c r="P10" s="22"/>
      <c r="Q10" s="22"/>
      <c r="R10" s="22"/>
      <c r="S10" s="22"/>
    </row>
    <row r="11" spans="1:19" s="34" customFormat="1" ht="81" customHeight="1">
      <c r="A11" s="38" t="s">
        <v>0</v>
      </c>
      <c r="B11" s="38" t="s">
        <v>18</v>
      </c>
      <c r="C11" s="38" t="s">
        <v>17</v>
      </c>
      <c r="D11" s="38" t="s">
        <v>22</v>
      </c>
      <c r="E11" s="38" t="s">
        <v>21</v>
      </c>
      <c r="F11" s="37"/>
      <c r="G11" s="37"/>
      <c r="H11" s="37"/>
      <c r="J11" s="36"/>
      <c r="L11" s="20"/>
      <c r="M11" s="20"/>
      <c r="O11" s="35"/>
      <c r="P11" s="20"/>
      <c r="Q11" s="20"/>
      <c r="R11" s="20"/>
      <c r="S11" s="20"/>
    </row>
    <row r="12" spans="1:19" ht="21.75" customHeight="1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P12" s="19"/>
      <c r="Q12" s="19"/>
      <c r="R12" s="19"/>
      <c r="S12" s="19"/>
    </row>
    <row r="13" spans="1:19" s="15" customFormat="1" ht="33" customHeight="1">
      <c r="A13" s="18">
        <v>1</v>
      </c>
      <c r="B13" s="32" t="s">
        <v>16</v>
      </c>
      <c r="C13" s="51">
        <v>1</v>
      </c>
      <c r="D13" s="50">
        <v>242900</v>
      </c>
      <c r="E13" s="50">
        <f>+D13*C13</f>
        <v>242900</v>
      </c>
      <c r="F13" s="31"/>
      <c r="G13" s="31"/>
      <c r="H13" s="31"/>
      <c r="O13" s="17"/>
      <c r="P13" s="16"/>
      <c r="Q13" s="16"/>
      <c r="R13" s="16"/>
      <c r="S13" s="16"/>
    </row>
    <row r="14" spans="1:19" s="15" customFormat="1" ht="33" customHeight="1">
      <c r="A14" s="18">
        <v>2</v>
      </c>
      <c r="B14" s="32" t="s">
        <v>15</v>
      </c>
      <c r="C14" s="51">
        <v>1</v>
      </c>
      <c r="D14" s="50">
        <v>199200</v>
      </c>
      <c r="E14" s="50">
        <f t="shared" ref="E14:E24" si="0">+D14*C14</f>
        <v>199200</v>
      </c>
      <c r="F14" s="31"/>
      <c r="G14" s="31"/>
      <c r="H14" s="31"/>
      <c r="O14" s="17"/>
      <c r="P14" s="16"/>
      <c r="Q14" s="16"/>
      <c r="R14" s="16"/>
      <c r="S14" s="16"/>
    </row>
    <row r="15" spans="1:19" s="15" customFormat="1" ht="33" customHeight="1">
      <c r="A15" s="18">
        <v>3</v>
      </c>
      <c r="B15" s="32" t="s">
        <v>14</v>
      </c>
      <c r="C15" s="51">
        <v>1</v>
      </c>
      <c r="D15" s="50">
        <v>147500</v>
      </c>
      <c r="E15" s="50">
        <f t="shared" si="0"/>
        <v>147500</v>
      </c>
      <c r="F15" s="31"/>
      <c r="G15" s="31"/>
      <c r="H15" s="31"/>
      <c r="O15" s="17"/>
      <c r="P15" s="16"/>
      <c r="Q15" s="16"/>
      <c r="R15" s="16"/>
      <c r="S15" s="16"/>
    </row>
    <row r="16" spans="1:19" s="15" customFormat="1" ht="33" customHeight="1">
      <c r="A16" s="18">
        <v>4</v>
      </c>
      <c r="B16" s="33" t="s">
        <v>13</v>
      </c>
      <c r="C16" s="51">
        <v>15</v>
      </c>
      <c r="D16" s="50">
        <v>147500</v>
      </c>
      <c r="E16" s="50">
        <f t="shared" si="0"/>
        <v>2212500</v>
      </c>
      <c r="F16" s="31"/>
      <c r="G16" s="31"/>
      <c r="H16" s="31"/>
      <c r="O16" s="17"/>
      <c r="P16" s="16"/>
      <c r="Q16" s="16"/>
      <c r="R16" s="16"/>
      <c r="S16" s="16"/>
    </row>
    <row r="17" spans="1:19" s="15" customFormat="1" ht="33" customHeight="1">
      <c r="A17" s="18">
        <v>5</v>
      </c>
      <c r="B17" s="33" t="s">
        <v>12</v>
      </c>
      <c r="C17" s="51">
        <v>1</v>
      </c>
      <c r="D17" s="50">
        <v>147500</v>
      </c>
      <c r="E17" s="50">
        <f t="shared" si="0"/>
        <v>147500</v>
      </c>
      <c r="F17" s="31"/>
      <c r="G17" s="31"/>
      <c r="H17" s="31"/>
      <c r="O17" s="17"/>
      <c r="P17" s="16"/>
      <c r="Q17" s="16"/>
      <c r="R17" s="16"/>
      <c r="S17" s="16"/>
    </row>
    <row r="18" spans="1:19" s="15" customFormat="1" ht="33" customHeight="1">
      <c r="A18" s="18">
        <v>6</v>
      </c>
      <c r="B18" s="32" t="s">
        <v>11</v>
      </c>
      <c r="C18" s="51">
        <v>1</v>
      </c>
      <c r="D18" s="50">
        <v>147500</v>
      </c>
      <c r="E18" s="50">
        <f t="shared" si="0"/>
        <v>147500</v>
      </c>
      <c r="F18" s="31"/>
      <c r="G18" s="31"/>
      <c r="H18" s="31"/>
      <c r="O18" s="17"/>
      <c r="P18" s="16"/>
      <c r="Q18" s="16"/>
      <c r="R18" s="16"/>
      <c r="S18" s="16"/>
    </row>
    <row r="19" spans="1:19" s="15" customFormat="1" ht="33" customHeight="1">
      <c r="A19" s="18">
        <v>7</v>
      </c>
      <c r="B19" s="32" t="s">
        <v>10</v>
      </c>
      <c r="C19" s="51">
        <v>1</v>
      </c>
      <c r="D19" s="50">
        <v>108600</v>
      </c>
      <c r="E19" s="50">
        <f t="shared" si="0"/>
        <v>108600</v>
      </c>
      <c r="F19" s="31"/>
      <c r="G19" s="31"/>
      <c r="H19" s="31"/>
      <c r="O19" s="17"/>
      <c r="P19" s="16"/>
      <c r="Q19" s="16"/>
      <c r="R19" s="16"/>
      <c r="S19" s="16"/>
    </row>
    <row r="20" spans="1:19" s="15" customFormat="1" ht="33" customHeight="1">
      <c r="A20" s="18">
        <v>8</v>
      </c>
      <c r="B20" s="32" t="s">
        <v>9</v>
      </c>
      <c r="C20" s="51">
        <v>1</v>
      </c>
      <c r="D20" s="50">
        <v>108600</v>
      </c>
      <c r="E20" s="50">
        <f t="shared" si="0"/>
        <v>108600</v>
      </c>
      <c r="F20" s="31"/>
      <c r="G20" s="31"/>
      <c r="H20" s="31"/>
      <c r="O20" s="17"/>
      <c r="P20" s="16"/>
      <c r="Q20" s="16"/>
      <c r="R20" s="16"/>
      <c r="S20" s="16"/>
    </row>
    <row r="21" spans="1:19" s="15" customFormat="1" ht="33" customHeight="1">
      <c r="A21" s="18">
        <v>9</v>
      </c>
      <c r="B21" s="32" t="s">
        <v>8</v>
      </c>
      <c r="C21" s="51">
        <v>1</v>
      </c>
      <c r="D21" s="50">
        <v>108600</v>
      </c>
      <c r="E21" s="50">
        <f t="shared" si="0"/>
        <v>108600</v>
      </c>
      <c r="F21" s="31"/>
      <c r="G21" s="31"/>
      <c r="H21" s="31"/>
      <c r="O21" s="17"/>
      <c r="P21" s="16"/>
      <c r="Q21" s="16"/>
      <c r="R21" s="16"/>
      <c r="S21" s="16"/>
    </row>
    <row r="22" spans="1:19" s="15" customFormat="1" ht="33" customHeight="1">
      <c r="A22" s="18">
        <v>10</v>
      </c>
      <c r="B22" s="32" t="s">
        <v>7</v>
      </c>
      <c r="C22" s="51">
        <v>2</v>
      </c>
      <c r="D22" s="50">
        <v>108600</v>
      </c>
      <c r="E22" s="50">
        <f t="shared" si="0"/>
        <v>217200</v>
      </c>
      <c r="F22" s="31"/>
      <c r="G22" s="31"/>
      <c r="H22" s="31"/>
      <c r="J22" s="31"/>
      <c r="O22" s="17"/>
      <c r="P22" s="16"/>
      <c r="Q22" s="16"/>
      <c r="R22" s="16"/>
      <c r="S22" s="16"/>
    </row>
    <row r="23" spans="1:19" s="15" customFormat="1" ht="33" customHeight="1">
      <c r="A23" s="18">
        <v>11</v>
      </c>
      <c r="B23" s="32" t="s">
        <v>6</v>
      </c>
      <c r="C23" s="51">
        <v>1</v>
      </c>
      <c r="D23" s="50">
        <v>108600</v>
      </c>
      <c r="E23" s="50">
        <f t="shared" si="0"/>
        <v>108600</v>
      </c>
      <c r="F23" s="31"/>
      <c r="G23" s="31"/>
      <c r="H23" s="31"/>
      <c r="J23" s="31"/>
      <c r="O23" s="17"/>
      <c r="P23" s="16"/>
      <c r="Q23" s="16"/>
      <c r="R23" s="16"/>
      <c r="S23" s="16"/>
    </row>
    <row r="24" spans="1:19" s="15" customFormat="1" ht="33" customHeight="1">
      <c r="A24" s="18">
        <v>12</v>
      </c>
      <c r="B24" s="32" t="s">
        <v>5</v>
      </c>
      <c r="C24" s="51">
        <v>3</v>
      </c>
      <c r="D24" s="50">
        <v>108600</v>
      </c>
      <c r="E24" s="50">
        <f t="shared" si="0"/>
        <v>325800</v>
      </c>
      <c r="F24" s="31"/>
      <c r="G24" s="31"/>
      <c r="H24" s="31"/>
      <c r="J24" s="31"/>
      <c r="O24" s="17"/>
      <c r="P24" s="16"/>
      <c r="Q24" s="16"/>
      <c r="R24" s="16"/>
      <c r="S24" s="16"/>
    </row>
    <row r="25" spans="1:19" ht="39" customHeight="1">
      <c r="A25" s="30"/>
      <c r="B25" s="30" t="s">
        <v>3</v>
      </c>
      <c r="C25" s="52">
        <f>SUM(C13:C24)</f>
        <v>29</v>
      </c>
      <c r="D25" s="29"/>
      <c r="E25" s="29">
        <f>SUM(E13:E24)</f>
        <v>4074500</v>
      </c>
      <c r="F25" s="28"/>
      <c r="G25" s="27"/>
      <c r="J25" s="13"/>
    </row>
    <row r="26" spans="1:19" ht="15.75" hidden="1" customHeight="1">
      <c r="A26" s="14"/>
      <c r="B26" s="14"/>
      <c r="C26" s="12"/>
      <c r="D26" s="13"/>
      <c r="E26" s="12"/>
      <c r="G26" s="27"/>
      <c r="J26" s="11"/>
    </row>
    <row r="27" spans="1:19" s="44" customFormat="1" ht="34.5" customHeight="1">
      <c r="A27" s="55" t="s">
        <v>26</v>
      </c>
      <c r="B27" s="56"/>
      <c r="C27" s="56"/>
      <c r="D27" s="56"/>
      <c r="E27" s="57"/>
    </row>
    <row r="28" spans="1:19" s="47" customFormat="1" ht="32.25" customHeight="1">
      <c r="A28" s="58" t="s">
        <v>27</v>
      </c>
      <c r="B28" s="58"/>
      <c r="C28" s="58"/>
      <c r="D28" s="58"/>
      <c r="E28" s="58"/>
      <c r="F28" s="45"/>
      <c r="G28" s="46"/>
    </row>
    <row r="29" spans="1:19" s="48" customFormat="1" ht="33" customHeight="1">
      <c r="A29" s="58" t="s">
        <v>28</v>
      </c>
      <c r="B29" s="58"/>
      <c r="C29" s="58"/>
      <c r="D29" s="58"/>
      <c r="E29" s="58"/>
      <c r="H29" s="49"/>
    </row>
    <row r="30" spans="1:19" s="3" customFormat="1" ht="109.5" customHeight="1">
      <c r="B30" s="43" t="s">
        <v>23</v>
      </c>
      <c r="C30" s="2"/>
      <c r="D30" s="54" t="s">
        <v>24</v>
      </c>
      <c r="E30" s="54"/>
      <c r="F30" s="1"/>
      <c r="G30" s="1"/>
      <c r="H30" s="1"/>
      <c r="I30" s="1"/>
      <c r="J30" s="1"/>
      <c r="K30" s="1"/>
      <c r="L30" s="1"/>
      <c r="M30" s="1"/>
      <c r="N30" s="1"/>
    </row>
    <row r="31" spans="1:19">
      <c r="A31" s="4"/>
      <c r="C31" s="10"/>
      <c r="F31" s="4"/>
      <c r="G31" s="4"/>
      <c r="H31" s="4"/>
      <c r="O31" s="4"/>
      <c r="P31" s="4"/>
      <c r="Q31" s="4"/>
      <c r="R31" s="4"/>
      <c r="S31" s="4"/>
    </row>
    <row r="33" spans="1:19" ht="43.5" customHeight="1">
      <c r="A33" s="4"/>
      <c r="B33" s="9"/>
      <c r="F33" s="4"/>
      <c r="G33" s="4"/>
      <c r="H33" s="4"/>
      <c r="O33" s="4"/>
      <c r="P33" s="4"/>
      <c r="Q33" s="4"/>
      <c r="R33" s="4"/>
      <c r="S33" s="4"/>
    </row>
  </sheetData>
  <mergeCells count="6">
    <mergeCell ref="A8:E8"/>
    <mergeCell ref="A9:E9"/>
    <mergeCell ref="D30:E30"/>
    <mergeCell ref="A27:E27"/>
    <mergeCell ref="A28:E28"/>
    <mergeCell ref="A29:E29"/>
  </mergeCells>
  <pageMargins left="0.2" right="0.2" top="0.2" bottom="0.21" header="0.22" footer="0.2"/>
  <pageSetup paperSize="9" scale="84" orientation="portrait" verticalDpi="300" r:id="rId1"/>
  <headerFooter alignWithMargins="0"/>
  <colBreaks count="1" manualBreakCount="1">
    <brk id="5" max="1048575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i798uIUE7o903kB/byeflpfGQMLb4cnLo/FDgMKHEkE=</DigestValue>
    </Reference>
    <Reference Type="http://www.w3.org/2000/09/xmldsig#Object" URI="#idOfficeObject">
      <DigestMethod Algorithm="http://www.w3.org/2001/04/xmlenc#sha256"/>
      <DigestValue>M/GE9iNewnn76W+VuF73J3J9DMA6mQ586HBbrKsV2LY=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dYr0zPdiEcMIi544FVE7Xo0o8mEiWtUi1RXn6tQqeDY=</DigestValue>
    </Reference>
    <Reference Type="http://www.w3.org/2000/09/xmldsig#Object" URI="#idValidSigLnImg">
      <DigestMethod Algorithm="http://www.w3.org/2001/04/xmlenc#sha256"/>
      <DigestValue>qNHZVsSXB3c1nyOjGvnOEuOau0JOndRPUezKRQKlD4Y=</DigestValue>
    </Reference>
    <Reference Type="http://www.w3.org/2000/09/xmldsig#Object" URI="#idInvalidSigLnImg">
      <DigestMethod Algorithm="http://www.w3.org/2001/04/xmlenc#sha256"/>
      <DigestValue>PHcqbdid1T7Kcaz/8g8PKbhPZskOrT5nHkK5PuV+GDg=</DigestValue>
    </Reference>
  </SignedInfo>
  <SignatureValue>AgVmRXRaoc3zC2MnVrOXHG6uUngZnTf00ijW+h/xop+sfPpGRuTsIxZ6fAnX/SRboGrdO8hmg6Y5
s4iUTZIJVX+5hjCoh9ascKIIThXIl+Uh31E3VEZ6b5+yjf4kOgIGtgmWMAe50vRknnHTw/Z3bVIj
WStD2N0FRu9YKN4QpbM3i/YV+Uc10cv3JEMpymsieKQLycGBsbAITEBEFe+vI+S5yfTlinHhWmGm
FiUcfwHr5OjUeXwub1XMG9YkxRyrB3DlpHiuhyv4x9sc7kFAZn9PXPqig1NiCIZCVj4jAgRChO9e
x2IXt72N4HkcRYXvhzVnozC6e0HE6kA9Aiz9BA==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O7CGyu6TyazfaSlB/sc9GqYUTG2RbObS3rYA3iA68E8=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QzRqlWUCkvjSz/G3TDsJdur5Z5dmVzh0y1Kur23gzsQ=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DW6jWw2Y3DJR3mw5GzJ9IsuG2KkmsRPkNMW0Zq7PgC0=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GkEomuVhEo2NGGEkywNSNEvQcUOwMTGFrM6ucd9VrF4=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x7Nbh2skgRMuNsBNrqSavLidh1Dkz5SEguI7mo/T9WY=</DigestValue>
      </Reference>
      <Reference URI="/xl/styles.xml?ContentType=application/vnd.openxmlformats-officedocument.spreadsheetml.styles+xml">
        <DigestMethod Algorithm="http://www.w3.org/2001/04/xmlenc#sha256"/>
        <DigestValue>+WtMCY+dm5D9KJVtGehIDbA4vjBQOxGJREuRD2ey/e4=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8Zfj/BwzmzRb3S6pjz5uVpka2jya04Mi8SWFO52ucvU=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LfhsJIlgzvtj9rLUnDAVWlqI7q9Nqxpahk6aU7f4Juw=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2023-01-27T11:22:27Z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{C124D4E5-2C0F-4E54-9CA5-9B8342BD7C61}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2023-01-27T11:22:27Z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GOGyEsjhssAAAAAAD/////8grv///////sGgAACu8KAHwa5BcAAAAAjhss///////sGgAAISwBAAALbgsAAAAAnD3mdnlElXWOGyEs3IqZFwEAAAD/////AAAAALSAaRsUqPoBAAAAALSAaRsAAMAbikSVdQALbguOGyEsAQAAANyKmRe0gGkbAAAAAAAAAACOGywAFKj6AY4bLP//////7BoAACEsAQAAC24LAAAAAI4kmXWOGyEskEESJgkAAAD/////AAAAABAAAAADAQAAIzUAABwAAAGOGyEs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/BghJ/wYJwAAAAAAXk7PbPIK7///////7BoAAArvCgB8GuQXAAAAAPwYJ///////7BoAACEnAQBgDHILAAAAAJw95nZ5RJV1/BghJ9yKmRcBAAAA/////wAAAABQBGkbFKj6AQAAAABQBGkbAADAG4pElXVgDHIL/BghJwEAAADcipkXUARpGwAAAAAAAAAA/BgnABSo+gH8GCf//////+waAAAhJwEAYAxyCwAAAACOJJl1/BghJ3BfoxsRAAAA/////wAAAAAQAAAAAwEAACM1AAAcAAAB/BghJ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2023-01-20T05:32:06Z</cp:lastPrinted>
  <dcterms:created xsi:type="dcterms:W3CDTF">1996-10-14T23:33:28Z</dcterms:created>
  <dcterms:modified xsi:type="dcterms:W3CDTF">2023-01-20T05:32:24Z</dcterms:modified>
</cp:coreProperties>
</file>